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8" windowWidth="14808" windowHeight="7716"/>
  </bookViews>
  <sheets>
    <sheet name="1 квартал" sheetId="3" r:id="rId1"/>
  </sheets>
  <definedNames>
    <definedName name="_xlnm.Print_Titles" localSheetId="0">'1 квартал'!$4:$5</definedName>
    <definedName name="_xlnm.Print_Area" localSheetId="0">'1 квартал'!$A$1:$F$67</definedName>
  </definedNames>
  <calcPr calcId="162913"/>
</workbook>
</file>

<file path=xl/calcChain.xml><?xml version="1.0" encoding="utf-8"?>
<calcChain xmlns="http://schemas.openxmlformats.org/spreadsheetml/2006/main">
  <c r="D66" i="3" l="1"/>
  <c r="E66" i="3"/>
  <c r="C66" i="3"/>
  <c r="D63" i="3"/>
  <c r="C63" i="3"/>
  <c r="D53" i="3" l="1"/>
  <c r="C53" i="3"/>
  <c r="D51" i="3"/>
  <c r="C51" i="3"/>
  <c r="F52" i="3"/>
  <c r="F51" i="3" s="1"/>
  <c r="E52" i="3"/>
  <c r="E51" i="3" s="1"/>
  <c r="D38" i="3"/>
  <c r="C38" i="3"/>
  <c r="E40" i="3"/>
  <c r="F40" i="3"/>
  <c r="E41" i="3"/>
  <c r="F41" i="3"/>
  <c r="E42" i="3"/>
  <c r="F42" i="3"/>
  <c r="E43" i="3"/>
  <c r="F43" i="3"/>
  <c r="E44" i="3"/>
  <c r="F44" i="3"/>
  <c r="E45" i="3"/>
  <c r="F45" i="3"/>
  <c r="E46" i="3"/>
  <c r="F46" i="3"/>
  <c r="E47" i="3"/>
  <c r="F47" i="3"/>
  <c r="E48" i="3"/>
  <c r="F48" i="3"/>
  <c r="E49" i="3"/>
  <c r="F49" i="3"/>
  <c r="F39" i="3"/>
  <c r="E39" i="3"/>
  <c r="C50" i="3" l="1"/>
  <c r="D50" i="3"/>
  <c r="E38" i="3"/>
  <c r="D34" i="3" l="1"/>
  <c r="D33" i="3" s="1"/>
  <c r="C34" i="3"/>
  <c r="C33" i="3" s="1"/>
  <c r="F36" i="3"/>
  <c r="E36" i="3"/>
  <c r="D8" i="3"/>
  <c r="C8" i="3"/>
  <c r="D16" i="3"/>
  <c r="C16" i="3"/>
  <c r="D12" i="3"/>
  <c r="C12" i="3"/>
  <c r="F17" i="3" l="1"/>
  <c r="E17" i="3"/>
  <c r="F18" i="3"/>
  <c r="E18" i="3"/>
  <c r="E16" i="3" l="1"/>
  <c r="F67" i="3"/>
  <c r="E67" i="3"/>
  <c r="E65" i="3" s="1"/>
  <c r="D65" i="3"/>
  <c r="C65" i="3"/>
  <c r="F64" i="3"/>
  <c r="E64" i="3"/>
  <c r="E63" i="3" s="1"/>
  <c r="D62" i="3"/>
  <c r="C62" i="3"/>
  <c r="F61" i="3"/>
  <c r="E61" i="3"/>
  <c r="E60" i="3" s="1"/>
  <c r="D60" i="3"/>
  <c r="C60" i="3"/>
  <c r="F59" i="3"/>
  <c r="E59" i="3"/>
  <c r="E58" i="3" s="1"/>
  <c r="E57" i="3" s="1"/>
  <c r="D58" i="3"/>
  <c r="C58" i="3"/>
  <c r="C57" i="3" s="1"/>
  <c r="F54" i="3"/>
  <c r="F53" i="3" s="1"/>
  <c r="E54" i="3"/>
  <c r="E53" i="3" s="1"/>
  <c r="E50" i="3" s="1"/>
  <c r="F37" i="3"/>
  <c r="E37" i="3"/>
  <c r="F35" i="3"/>
  <c r="E35" i="3"/>
  <c r="F32" i="3"/>
  <c r="E32" i="3"/>
  <c r="F31" i="3"/>
  <c r="E31" i="3"/>
  <c r="F30" i="3"/>
  <c r="E30" i="3"/>
  <c r="F29" i="3"/>
  <c r="E29" i="3"/>
  <c r="F28" i="3"/>
  <c r="E28" i="3"/>
  <c r="D27" i="3"/>
  <c r="D26" i="3" s="1"/>
  <c r="C27" i="3"/>
  <c r="C26" i="3" s="1"/>
  <c r="F25" i="3"/>
  <c r="E25" i="3"/>
  <c r="F24" i="3"/>
  <c r="E24" i="3"/>
  <c r="F23" i="3"/>
  <c r="E23" i="3"/>
  <c r="F22" i="3"/>
  <c r="E22" i="3"/>
  <c r="F21" i="3"/>
  <c r="E21" i="3"/>
  <c r="F20" i="3"/>
  <c r="E20" i="3"/>
  <c r="D19" i="3"/>
  <c r="C19" i="3"/>
  <c r="F15" i="3"/>
  <c r="E15" i="3"/>
  <c r="F14" i="3"/>
  <c r="E14" i="3"/>
  <c r="F13" i="3"/>
  <c r="E13" i="3"/>
  <c r="F12" i="3"/>
  <c r="F11" i="3"/>
  <c r="E11" i="3"/>
  <c r="F10" i="3"/>
  <c r="E10" i="3"/>
  <c r="F9" i="3"/>
  <c r="E9" i="3"/>
  <c r="E56" i="3" l="1"/>
  <c r="C7" i="3"/>
  <c r="D7" i="3"/>
  <c r="C56" i="3"/>
  <c r="E34" i="3"/>
  <c r="E33" i="3" s="1"/>
  <c r="E8" i="3"/>
  <c r="E12" i="3"/>
  <c r="E62" i="3"/>
  <c r="E19" i="3"/>
  <c r="F33" i="3"/>
  <c r="E27" i="3"/>
  <c r="E26" i="3" s="1"/>
  <c r="C55" i="3"/>
  <c r="F34" i="3"/>
  <c r="F50" i="3"/>
  <c r="F58" i="3"/>
  <c r="F38" i="3"/>
  <c r="F26" i="3"/>
  <c r="F62" i="3"/>
  <c r="F65" i="3"/>
  <c r="F8" i="3"/>
  <c r="F16" i="3"/>
  <c r="F19" i="3"/>
  <c r="F27" i="3"/>
  <c r="D57" i="3"/>
  <c r="F60" i="3"/>
  <c r="F63" i="3"/>
  <c r="F66" i="3"/>
  <c r="F7" i="3" l="1"/>
  <c r="F57" i="3"/>
  <c r="D56" i="3"/>
  <c r="E7" i="3"/>
  <c r="E55" i="3"/>
  <c r="E6" i="3" s="1"/>
  <c r="C6" i="3" l="1"/>
  <c r="F56" i="3"/>
  <c r="D55" i="3"/>
  <c r="F55" i="3" l="1"/>
  <c r="D6" i="3"/>
  <c r="F6" i="3" s="1"/>
</calcChain>
</file>

<file path=xl/sharedStrings.xml><?xml version="1.0" encoding="utf-8"?>
<sst xmlns="http://schemas.openxmlformats.org/spreadsheetml/2006/main" count="132" uniqueCount="128">
  <si>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</si>
  <si>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</si>
  <si>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</si>
  <si>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</si>
  <si>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</si>
  <si>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</si>
  <si>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</si>
  <si>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</si>
  <si>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</si>
  <si>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</si>
  <si>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</si>
  <si>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</si>
  <si>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</si>
  <si>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</si>
  <si>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</si>
  <si>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</si>
  <si>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</si>
  <si>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</si>
  <si>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</si>
  <si>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042 1 11 09045 05 0000 120</t>
  </si>
  <si>
    <t>048 1 12 01041 01 0000 120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</si>
  <si>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</si>
  <si>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</si>
  <si>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</si>
  <si>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</si>
  <si>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</si>
  <si>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</si>
  <si>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</si>
  <si>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</si>
  <si>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</si>
  <si>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</si>
  <si>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</si>
  <si>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</si>
  <si>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</si>
  <si>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</si>
  <si>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</si>
  <si>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</si>
  <si>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</si>
  <si>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</si>
  <si>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</si>
  <si>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</si>
  <si>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</si>
  <si>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</si>
  <si>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</si>
  <si>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</si>
  <si>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</si>
  <si>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</si>
  <si>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</si>
  <si>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</si>
  <si>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</si>
  <si>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</si>
  <si>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</si>
  <si>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</si>
  <si>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</si>
  <si>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</si>
  <si>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</si>
  <si>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</si>
  <si>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</si>
  <si>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</si>
  <si>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</si>
  <si>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</si>
  <si>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</si>
  <si>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</si>
  <si>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</si>
  <si>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</si>
  <si>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</si>
  <si>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</si>
  <si>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</si>
  <si>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</si>
  <si>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</si>
  <si>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</si>
  <si>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</si>
  <si>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</si>
  <si>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</si>
  <si>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</si>
  <si>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</si>
  <si>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</si>
  <si>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</si>
  <si>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</si>
  <si>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</si>
  <si>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</si>
  <si>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</si>
  <si>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</si>
  <si>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</si>
  <si>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</si>
  <si>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</si>
  <si>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</si>
  <si>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</si>
  <si>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</si>
  <si>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</si>
  <si>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</si>
  <si>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</si>
  <si>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000 1 17 00000 00 0000 000</t>
  </si>
  <si>
    <t>Прочие неналоговые доходы</t>
  </si>
  <si>
    <t>000 1 17 05000 00 0000 180</t>
  </si>
  <si>
    <t>034 1 17 05050 05 0000 180</t>
  </si>
  <si>
    <t>Прочие неналоговые доходы бюджетов муниципальных районов</t>
  </si>
  <si>
    <t>034 2 18 60010 05 0000 150</t>
  </si>
  <si>
    <t>034 2 19 60010 05 0000 150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</si>
  <si>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</si>
  <si>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</si>
  <si>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Сведения об исполнении районного бюджета по доходам в разрезе видов доходов за 1 квартал 2020 года в сравнении с запланированными значениями на соответствующий период</t>
  </si>
  <si>
    <t>Кассовый план на 1 квартал 2020 года, тыс.руб.</t>
  </si>
  <si>
    <t>019 113 02995 05 0000 130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</si>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</sst>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42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165" fontId="2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0" fontId="2" fillId="0" borderId="1" xfId="2" applyFont="1" applyFill="1" applyBorder="1" applyAlignment="1">
      <alignment horizontal="center"/>
    </xf>
    <xf numFmtId="167" fontId="2" fillId="0" borderId="4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3" applyFont="1" applyFill="1" applyBorder="1" applyAlignment="1">
      <alignment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>
      <alignment horizont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zoomScaleNormal="100" workbookViewId="0">
      <selection activeCell="A2" sqref="A2:F2"/>
    </sheetView>
  </sheetViews>
  <sheetFormatPr defaultColWidth="9.109375" defaultRowHeight="13.8" x14ac:dyDescent="0.25"/>
  <cols>
    <col min="1" max="1" width="27.5546875" style="9" customWidth="1"/>
    <col min="2" max="2" width="48.6640625" style="3" customWidth="1"/>
    <col min="3" max="5" width="15.88671875" style="3" customWidth="1"/>
    <col min="6" max="6" width="12.88671875" style="3" customWidth="1"/>
    <col min="7" max="98" width="9.109375" style="3" customWidth="1"/>
    <col min="99" max="16384" width="9.109375" style="3"/>
  </cols>
  <sheetData>
    <row r="1" spans="1:6" x14ac:dyDescent="0.25">
      <c r="A1" s="11"/>
      <c r="B1" s="11"/>
      <c r="D1" s="4"/>
      <c r="F1" s="4"/>
    </row>
    <row r="2" spans="1:6" ht="30" customHeight="1" x14ac:dyDescent="0.25">
      <c r="A2" s="12" t="s">
        <v>101</v>
      </c>
      <c r="B2" s="12"/>
      <c r="C2" s="12"/>
      <c r="D2" s="12"/>
      <c r="E2" s="12"/>
      <c r="F2" s="12"/>
    </row>
    <row r="3" spans="1:6" x14ac:dyDescent="0.25">
      <c r="A3" s="5"/>
      <c r="B3" s="5"/>
      <c r="D3" s="5"/>
    </row>
    <row r="4" spans="1:6" x14ac:dyDescent="0.25">
      <c r="A4" s="13" t="s">
        <v>0</v>
      </c>
      <c r="B4" s="15" t="s">
        <v>21</v>
      </c>
      <c r="C4" s="17" t="s">
        <v>102</v>
      </c>
      <c r="D4" s="17" t="s">
        <v>15</v>
      </c>
      <c r="E4" s="18" t="s">
        <v>16</v>
      </c>
      <c r="F4" s="18"/>
    </row>
    <row r="5" spans="1:6" ht="69" x14ac:dyDescent="0.25">
      <c r="A5" s="14"/>
      <c r="B5" s="16"/>
      <c r="C5" s="17"/>
      <c r="D5" s="17"/>
      <c r="E5" s="1" t="s">
        <v>18</v>
      </c>
      <c r="F5" s="2" t="s">
        <v>17</v>
      </c>
    </row>
    <row r="6" spans="1:6" s="6" customFormat="1" x14ac:dyDescent="0.25">
      <c r="A6" s="19" t="s">
        <v>44</v>
      </c>
      <c r="B6" s="25" t="s">
        <v>1</v>
      </c>
      <c r="C6" s="26">
        <f>C7+C55</f>
        <v>275917.19999999995</v>
      </c>
      <c r="D6" s="26">
        <f>D7+D55</f>
        <v>312513.29999999993</v>
      </c>
      <c r="E6" s="26">
        <f>E7+E55</f>
        <v>36596.1</v>
      </c>
      <c r="F6" s="21">
        <f>IF(C6=0,0,D6/C6*100)</f>
        <v>113.26343555240486</v>
      </c>
    </row>
    <row r="7" spans="1:6" s="6" customFormat="1" ht="13.8" customHeight="1" x14ac:dyDescent="0.25">
      <c r="A7" s="19" t="s">
        <v>45</v>
      </c>
      <c r="B7" s="19" t="s">
        <v>46</v>
      </c>
      <c r="C7" s="21">
        <f>C8+C12+C16+C19+C26+C33+C38+C50</f>
        <v>278075.19999999995</v>
      </c>
      <c r="D7" s="21">
        <f t="shared" ref="D7:E7" si="0">D8+D12+D16+D19+D26+D33+D38+D50</f>
        <v>314672.49999999994</v>
      </c>
      <c r="E7" s="21">
        <f t="shared" si="0"/>
        <v>36597.299999999996</v>
      </c>
      <c r="F7" s="21">
        <f t="shared" ref="F7:F67" si="1">IF(C7=0,0,D7/C7*100)</f>
        <v>113.16093632226102</v>
      </c>
    </row>
    <row r="8" spans="1:6" s="7" customFormat="1" x14ac:dyDescent="0.25">
      <c r="A8" s="19" t="s">
        <v>47</v>
      </c>
      <c r="B8" s="20" t="s">
        <v>48</v>
      </c>
      <c r="C8" s="21">
        <f>SUM(C9:C11)</f>
        <v>158322</v>
      </c>
      <c r="D8" s="21">
        <f t="shared" ref="D8:E8" si="2">SUM(D9:D11)</f>
        <v>177866.6</v>
      </c>
      <c r="E8" s="21">
        <f t="shared" si="2"/>
        <v>19544.600000000006</v>
      </c>
      <c r="F8" s="21">
        <f>IF(C8=0,0,D8/C8*100)</f>
        <v>112.34484152549867</v>
      </c>
    </row>
    <row r="9" spans="1:6" ht="82.8" x14ac:dyDescent="0.25">
      <c r="A9" s="10" t="s">
        <v>2</v>
      </c>
      <c r="B9" s="22" t="s">
        <v>22</v>
      </c>
      <c r="C9" s="23">
        <v>158322</v>
      </c>
      <c r="D9" s="24">
        <v>177830.6</v>
      </c>
      <c r="E9" s="24">
        <f>D9-C9</f>
        <v>19508.600000000006</v>
      </c>
      <c r="F9" s="23">
        <f t="shared" si="1"/>
        <v>112.32210305579768</v>
      </c>
    </row>
    <row r="10" spans="1:6" ht="124.2" x14ac:dyDescent="0.25">
      <c r="A10" s="10" t="s">
        <v>3</v>
      </c>
      <c r="B10" s="22" t="s">
        <v>23</v>
      </c>
      <c r="C10" s="23">
        <v>0</v>
      </c>
      <c r="D10" s="24">
        <v>-6</v>
      </c>
      <c r="E10" s="24">
        <f t="shared" ref="E10:E25" si="3">D10-C10</f>
        <v>-6</v>
      </c>
      <c r="F10" s="23">
        <f t="shared" si="1"/>
        <v>0</v>
      </c>
    </row>
    <row r="11" spans="1:6" ht="55.2" x14ac:dyDescent="0.25">
      <c r="A11" s="10" t="s">
        <v>4</v>
      </c>
      <c r="B11" s="22" t="s">
        <v>24</v>
      </c>
      <c r="C11" s="23">
        <v>0</v>
      </c>
      <c r="D11" s="24">
        <v>42</v>
      </c>
      <c r="E11" s="24">
        <f t="shared" si="3"/>
        <v>42</v>
      </c>
      <c r="F11" s="23">
        <f t="shared" si="1"/>
        <v>0</v>
      </c>
    </row>
    <row r="12" spans="1:6" s="7" customFormat="1" ht="13.8" customHeight="1" x14ac:dyDescent="0.25">
      <c r="A12" s="19" t="s">
        <v>49</v>
      </c>
      <c r="B12" s="25" t="s">
        <v>50</v>
      </c>
      <c r="C12" s="21">
        <f>SUM(C13:C15)</f>
        <v>25451</v>
      </c>
      <c r="D12" s="21">
        <f t="shared" ref="D12:E12" si="4">SUM(D13:D15)</f>
        <v>13555.5</v>
      </c>
      <c r="E12" s="21">
        <f t="shared" si="4"/>
        <v>-11895.5</v>
      </c>
      <c r="F12" s="21">
        <f t="shared" si="1"/>
        <v>53.261168519900984</v>
      </c>
    </row>
    <row r="13" spans="1:6" ht="27.6" x14ac:dyDescent="0.25">
      <c r="A13" s="10" t="s">
        <v>5</v>
      </c>
      <c r="B13" s="22" t="s">
        <v>25</v>
      </c>
      <c r="C13" s="23">
        <v>2135</v>
      </c>
      <c r="D13" s="24">
        <v>2713.2</v>
      </c>
      <c r="E13" s="24">
        <f t="shared" si="3"/>
        <v>578.19999999999982</v>
      </c>
      <c r="F13" s="23">
        <f t="shared" si="1"/>
        <v>127.08196721311475</v>
      </c>
    </row>
    <row r="14" spans="1:6" x14ac:dyDescent="0.25">
      <c r="A14" s="10" t="s">
        <v>6</v>
      </c>
      <c r="B14" s="22" t="s">
        <v>26</v>
      </c>
      <c r="C14" s="24">
        <v>23151</v>
      </c>
      <c r="D14" s="24">
        <v>10538</v>
      </c>
      <c r="E14" s="24">
        <f t="shared" si="3"/>
        <v>-12613</v>
      </c>
      <c r="F14" s="23">
        <f t="shared" si="1"/>
        <v>45.51855211437951</v>
      </c>
    </row>
    <row r="15" spans="1:6" ht="41.4" x14ac:dyDescent="0.25">
      <c r="A15" s="10" t="s">
        <v>7</v>
      </c>
      <c r="B15" s="22" t="s">
        <v>27</v>
      </c>
      <c r="C15" s="24">
        <v>165</v>
      </c>
      <c r="D15" s="24">
        <v>304.3</v>
      </c>
      <c r="E15" s="24">
        <f t="shared" si="3"/>
        <v>139.30000000000001</v>
      </c>
      <c r="F15" s="23">
        <f t="shared" si="1"/>
        <v>184.42424242424244</v>
      </c>
    </row>
    <row r="16" spans="1:6" s="7" customFormat="1" ht="13.8" customHeight="1" x14ac:dyDescent="0.25">
      <c r="A16" s="19" t="s">
        <v>51</v>
      </c>
      <c r="B16" s="25" t="s">
        <v>52</v>
      </c>
      <c r="C16" s="26">
        <f>SUM(C17:C18)</f>
        <v>72.099999999999994</v>
      </c>
      <c r="D16" s="26">
        <f t="shared" ref="D16:E16" si="5">SUM(D17:D18)</f>
        <v>92.399999999999991</v>
      </c>
      <c r="E16" s="26">
        <f t="shared" si="5"/>
        <v>20.3</v>
      </c>
      <c r="F16" s="21">
        <f t="shared" si="1"/>
        <v>128.15533980582524</v>
      </c>
    </row>
    <row r="17" spans="1:6" ht="41.4" customHeight="1" x14ac:dyDescent="0.25">
      <c r="A17" s="10" t="s">
        <v>99</v>
      </c>
      <c r="B17" s="22" t="s">
        <v>100</v>
      </c>
      <c r="C17" s="24">
        <v>0</v>
      </c>
      <c r="D17" s="24">
        <v>3.3</v>
      </c>
      <c r="E17" s="24">
        <f t="shared" ref="E17" si="6">D17-C17</f>
        <v>3.3</v>
      </c>
      <c r="F17" s="23">
        <f t="shared" ref="F17" si="7">IF(C17=0,0,D17/C17*100)</f>
        <v>0</v>
      </c>
    </row>
    <row r="18" spans="1:6" ht="41.4" customHeight="1" x14ac:dyDescent="0.25">
      <c r="A18" s="10" t="s">
        <v>8</v>
      </c>
      <c r="B18" s="22" t="s">
        <v>28</v>
      </c>
      <c r="C18" s="24">
        <v>72.099999999999994</v>
      </c>
      <c r="D18" s="24">
        <v>89.1</v>
      </c>
      <c r="E18" s="24">
        <f t="shared" ref="E18" si="8">D18-C18</f>
        <v>17</v>
      </c>
      <c r="F18" s="23">
        <f t="shared" ref="F18" si="9">IF(C18=0,0,D18/C18*100)</f>
        <v>123.57836338418863</v>
      </c>
    </row>
    <row r="19" spans="1:6" s="7" customFormat="1" ht="41.4" customHeight="1" x14ac:dyDescent="0.25">
      <c r="A19" s="19" t="s">
        <v>53</v>
      </c>
      <c r="B19" s="25" t="s">
        <v>54</v>
      </c>
      <c r="C19" s="21">
        <f t="shared" ref="C19:E19" si="10">SUM(C20:C25)</f>
        <v>83973.400000000009</v>
      </c>
      <c r="D19" s="21">
        <f t="shared" si="10"/>
        <v>86442.099999999991</v>
      </c>
      <c r="E19" s="21">
        <f t="shared" si="10"/>
        <v>2468.6999999999916</v>
      </c>
      <c r="F19" s="21">
        <f t="shared" si="1"/>
        <v>102.93985952694543</v>
      </c>
    </row>
    <row r="20" spans="1:6" ht="96.6" customHeight="1" x14ac:dyDescent="0.25">
      <c r="A20" s="10" t="s">
        <v>9</v>
      </c>
      <c r="B20" s="22" t="s">
        <v>29</v>
      </c>
      <c r="C20" s="24">
        <v>81216.3</v>
      </c>
      <c r="D20" s="24">
        <v>84585.4</v>
      </c>
      <c r="E20" s="24">
        <f t="shared" si="3"/>
        <v>3369.0999999999913</v>
      </c>
      <c r="F20" s="23">
        <f t="shared" si="1"/>
        <v>104.14830520474337</v>
      </c>
    </row>
    <row r="21" spans="1:6" ht="82.8" customHeight="1" x14ac:dyDescent="0.25">
      <c r="A21" s="10" t="s">
        <v>10</v>
      </c>
      <c r="B21" s="22" t="s">
        <v>30</v>
      </c>
      <c r="C21" s="24">
        <v>1730</v>
      </c>
      <c r="D21" s="24">
        <v>784.8</v>
      </c>
      <c r="E21" s="24">
        <f t="shared" si="3"/>
        <v>-945.2</v>
      </c>
      <c r="F21" s="23">
        <f t="shared" si="1"/>
        <v>45.364161849710982</v>
      </c>
    </row>
    <row r="22" spans="1:6" ht="82.8" customHeight="1" x14ac:dyDescent="0.25">
      <c r="A22" s="10" t="s">
        <v>11</v>
      </c>
      <c r="B22" s="22" t="s">
        <v>31</v>
      </c>
      <c r="C22" s="24">
        <v>896.5</v>
      </c>
      <c r="D22" s="24">
        <v>910.5</v>
      </c>
      <c r="E22" s="24">
        <f t="shared" si="3"/>
        <v>14</v>
      </c>
      <c r="F22" s="23">
        <f t="shared" si="1"/>
        <v>101.56162855549357</v>
      </c>
    </row>
    <row r="23" spans="1:6" ht="69" customHeight="1" x14ac:dyDescent="0.25">
      <c r="A23" s="10" t="s">
        <v>55</v>
      </c>
      <c r="B23" s="22" t="s">
        <v>32</v>
      </c>
      <c r="C23" s="24">
        <v>25</v>
      </c>
      <c r="D23" s="24">
        <v>19.8</v>
      </c>
      <c r="E23" s="24">
        <f t="shared" si="3"/>
        <v>-5.1999999999999993</v>
      </c>
      <c r="F23" s="23">
        <f t="shared" si="1"/>
        <v>79.2</v>
      </c>
    </row>
    <row r="24" spans="1:6" ht="41.4" customHeight="1" x14ac:dyDescent="0.25">
      <c r="A24" s="10" t="s">
        <v>56</v>
      </c>
      <c r="B24" s="22" t="s">
        <v>33</v>
      </c>
      <c r="C24" s="24">
        <v>46.5</v>
      </c>
      <c r="D24" s="24">
        <v>67.900000000000006</v>
      </c>
      <c r="E24" s="24">
        <f t="shared" si="3"/>
        <v>21.400000000000006</v>
      </c>
      <c r="F24" s="23">
        <f t="shared" si="1"/>
        <v>146.02150537634409</v>
      </c>
    </row>
    <row r="25" spans="1:6" ht="82.8" customHeight="1" x14ac:dyDescent="0.25">
      <c r="A25" s="10" t="s">
        <v>19</v>
      </c>
      <c r="B25" s="22" t="s">
        <v>34</v>
      </c>
      <c r="C25" s="24">
        <v>59.1</v>
      </c>
      <c r="D25" s="24">
        <v>73.7</v>
      </c>
      <c r="E25" s="24">
        <f t="shared" si="3"/>
        <v>14.600000000000001</v>
      </c>
      <c r="F25" s="23">
        <f t="shared" si="1"/>
        <v>124.70389170896784</v>
      </c>
    </row>
    <row r="26" spans="1:6" s="7" customFormat="1" x14ac:dyDescent="0.25">
      <c r="A26" s="19" t="s">
        <v>57</v>
      </c>
      <c r="B26" s="25" t="s">
        <v>58</v>
      </c>
      <c r="C26" s="21">
        <f t="shared" ref="C26:E26" si="11">C27</f>
        <v>9223.5999999999985</v>
      </c>
      <c r="D26" s="21">
        <f t="shared" si="11"/>
        <v>35360.200000000004</v>
      </c>
      <c r="E26" s="21">
        <f t="shared" si="11"/>
        <v>26136.6</v>
      </c>
      <c r="F26" s="21">
        <f t="shared" si="1"/>
        <v>383.36658137820388</v>
      </c>
    </row>
    <row r="27" spans="1:6" ht="27.6" customHeight="1" x14ac:dyDescent="0.25">
      <c r="A27" s="10" t="s">
        <v>59</v>
      </c>
      <c r="B27" s="22" t="s">
        <v>60</v>
      </c>
      <c r="C27" s="24">
        <f t="shared" ref="C27:E27" si="12">SUM(C28:C32)</f>
        <v>9223.5999999999985</v>
      </c>
      <c r="D27" s="24">
        <f t="shared" si="12"/>
        <v>35360.200000000004</v>
      </c>
      <c r="E27" s="24">
        <f t="shared" si="12"/>
        <v>26136.6</v>
      </c>
      <c r="F27" s="23">
        <f t="shared" si="1"/>
        <v>383.36658137820388</v>
      </c>
    </row>
    <row r="28" spans="1:6" ht="27.6" x14ac:dyDescent="0.25">
      <c r="A28" s="10" t="s">
        <v>12</v>
      </c>
      <c r="B28" s="22" t="s">
        <v>35</v>
      </c>
      <c r="C28" s="24">
        <v>816.1</v>
      </c>
      <c r="D28" s="24">
        <v>-402.3</v>
      </c>
      <c r="E28" s="24">
        <f t="shared" ref="E28:E32" si="13">D28-C28</f>
        <v>-1218.4000000000001</v>
      </c>
      <c r="F28" s="23">
        <f t="shared" si="1"/>
        <v>-49.295429481681168</v>
      </c>
    </row>
    <row r="29" spans="1:6" ht="27.6" x14ac:dyDescent="0.25">
      <c r="A29" s="10" t="s">
        <v>13</v>
      </c>
      <c r="B29" s="22" t="s">
        <v>36</v>
      </c>
      <c r="C29" s="24">
        <v>45.9</v>
      </c>
      <c r="D29" s="24">
        <v>48.1</v>
      </c>
      <c r="E29" s="24">
        <f t="shared" si="13"/>
        <v>2.2000000000000028</v>
      </c>
      <c r="F29" s="23">
        <f t="shared" si="1"/>
        <v>104.79302832244008</v>
      </c>
    </row>
    <row r="30" spans="1:6" x14ac:dyDescent="0.25">
      <c r="A30" s="10" t="s">
        <v>20</v>
      </c>
      <c r="B30" s="22" t="s">
        <v>37</v>
      </c>
      <c r="C30" s="24">
        <v>3376.4</v>
      </c>
      <c r="D30" s="24">
        <v>34154.699999999997</v>
      </c>
      <c r="E30" s="24">
        <f t="shared" si="13"/>
        <v>30778.299999999996</v>
      </c>
      <c r="F30" s="23">
        <f t="shared" si="1"/>
        <v>1011.5714962682146</v>
      </c>
    </row>
    <row r="31" spans="1:6" x14ac:dyDescent="0.25">
      <c r="A31" s="10" t="s">
        <v>61</v>
      </c>
      <c r="B31" s="22" t="s">
        <v>62</v>
      </c>
      <c r="C31" s="24">
        <v>0</v>
      </c>
      <c r="D31" s="24">
        <v>11.4</v>
      </c>
      <c r="E31" s="24">
        <f t="shared" si="13"/>
        <v>11.4</v>
      </c>
      <c r="F31" s="23">
        <f t="shared" si="1"/>
        <v>0</v>
      </c>
    </row>
    <row r="32" spans="1:6" ht="41.4" customHeight="1" x14ac:dyDescent="0.25">
      <c r="A32" s="10" t="s">
        <v>14</v>
      </c>
      <c r="B32" s="22" t="s">
        <v>38</v>
      </c>
      <c r="C32" s="24">
        <v>4985.2</v>
      </c>
      <c r="D32" s="24">
        <v>1548.3</v>
      </c>
      <c r="E32" s="24">
        <f t="shared" si="13"/>
        <v>-3436.8999999999996</v>
      </c>
      <c r="F32" s="23">
        <f t="shared" si="1"/>
        <v>31.057931477172428</v>
      </c>
    </row>
    <row r="33" spans="1:6" s="7" customFormat="1" ht="27.6" x14ac:dyDescent="0.25">
      <c r="A33" s="28" t="s">
        <v>63</v>
      </c>
      <c r="B33" s="25" t="s">
        <v>64</v>
      </c>
      <c r="C33" s="21">
        <f>C34</f>
        <v>470</v>
      </c>
      <c r="D33" s="21">
        <f t="shared" ref="D33:E33" si="14">D34</f>
        <v>581.5</v>
      </c>
      <c r="E33" s="21">
        <f t="shared" si="14"/>
        <v>111.49999999999999</v>
      </c>
      <c r="F33" s="21">
        <f t="shared" si="1"/>
        <v>123.72340425531915</v>
      </c>
    </row>
    <row r="34" spans="1:6" s="7" customFormat="1" x14ac:dyDescent="0.25">
      <c r="A34" s="28" t="s">
        <v>65</v>
      </c>
      <c r="B34" s="25" t="s">
        <v>66</v>
      </c>
      <c r="C34" s="29">
        <f>SUM(C35:C37)</f>
        <v>470</v>
      </c>
      <c r="D34" s="29">
        <f t="shared" ref="D34:E34" si="15">SUM(D35:D37)</f>
        <v>581.5</v>
      </c>
      <c r="E34" s="29">
        <f t="shared" si="15"/>
        <v>111.49999999999999</v>
      </c>
      <c r="F34" s="21">
        <f t="shared" si="1"/>
        <v>123.72340425531915</v>
      </c>
    </row>
    <row r="35" spans="1:6" ht="41.4" x14ac:dyDescent="0.25">
      <c r="A35" s="30" t="s">
        <v>67</v>
      </c>
      <c r="B35" s="22" t="s">
        <v>39</v>
      </c>
      <c r="C35" s="24">
        <v>433</v>
      </c>
      <c r="D35" s="24">
        <v>437.9</v>
      </c>
      <c r="E35" s="24">
        <f t="shared" ref="E35:E37" si="16">D35-C35</f>
        <v>4.8999999999999773</v>
      </c>
      <c r="F35" s="23">
        <f t="shared" si="1"/>
        <v>101.13163972286374</v>
      </c>
    </row>
    <row r="36" spans="1:6" ht="27.6" x14ac:dyDescent="0.25">
      <c r="A36" s="30" t="s">
        <v>103</v>
      </c>
      <c r="B36" s="22" t="s">
        <v>40</v>
      </c>
      <c r="C36" s="24">
        <v>0</v>
      </c>
      <c r="D36" s="24">
        <v>105.4</v>
      </c>
      <c r="E36" s="24">
        <f t="shared" ref="E36" si="17">D36-C36</f>
        <v>105.4</v>
      </c>
      <c r="F36" s="23">
        <f t="shared" ref="F36" si="18">IF(C36=0,0,D36/C36*100)</f>
        <v>0</v>
      </c>
    </row>
    <row r="37" spans="1:6" ht="27.6" x14ac:dyDescent="0.25">
      <c r="A37" s="30" t="s">
        <v>68</v>
      </c>
      <c r="B37" s="22" t="s">
        <v>40</v>
      </c>
      <c r="C37" s="24">
        <v>37</v>
      </c>
      <c r="D37" s="24">
        <v>38.200000000000003</v>
      </c>
      <c r="E37" s="24">
        <f t="shared" si="16"/>
        <v>1.2000000000000028</v>
      </c>
      <c r="F37" s="23">
        <f t="shared" si="1"/>
        <v>103.24324324324326</v>
      </c>
    </row>
    <row r="38" spans="1:6" s="7" customFormat="1" x14ac:dyDescent="0.25">
      <c r="A38" s="19" t="s">
        <v>69</v>
      </c>
      <c r="B38" s="25" t="s">
        <v>70</v>
      </c>
      <c r="C38" s="26">
        <f>SUM(C39:C49)</f>
        <v>443.09999999999997</v>
      </c>
      <c r="D38" s="26">
        <f t="shared" ref="D38:E38" si="19">SUM(D39:D49)</f>
        <v>538.59999999999991</v>
      </c>
      <c r="E38" s="26">
        <f t="shared" si="19"/>
        <v>95.5</v>
      </c>
      <c r="F38" s="21">
        <f t="shared" si="1"/>
        <v>121.55269690814714</v>
      </c>
    </row>
    <row r="39" spans="1:6" ht="96.6" x14ac:dyDescent="0.25">
      <c r="A39" s="30" t="s">
        <v>104</v>
      </c>
      <c r="B39" s="22" t="s">
        <v>105</v>
      </c>
      <c r="C39" s="24">
        <v>0</v>
      </c>
      <c r="D39" s="24">
        <v>1.4</v>
      </c>
      <c r="E39" s="24">
        <f t="shared" ref="E39" si="20">D39-C39</f>
        <v>1.4</v>
      </c>
      <c r="F39" s="23">
        <f t="shared" ref="F39" si="21">IF(C39=0,0,D39/C39*100)</f>
        <v>0</v>
      </c>
    </row>
    <row r="40" spans="1:6" ht="124.2" customHeight="1" x14ac:dyDescent="0.25">
      <c r="A40" s="30" t="s">
        <v>106</v>
      </c>
      <c r="B40" s="22" t="s">
        <v>107</v>
      </c>
      <c r="C40" s="24">
        <v>0</v>
      </c>
      <c r="D40" s="24">
        <v>0.5</v>
      </c>
      <c r="E40" s="24">
        <f t="shared" ref="E40:E49" si="22">D40-C40</f>
        <v>0.5</v>
      </c>
      <c r="F40" s="23">
        <f t="shared" ref="F40:F49" si="23">IF(C40=0,0,D40/C40*100)</f>
        <v>0</v>
      </c>
    </row>
    <row r="41" spans="1:6" ht="96.6" customHeight="1" x14ac:dyDescent="0.25">
      <c r="A41" s="30" t="s">
        <v>108</v>
      </c>
      <c r="B41" s="22" t="s">
        <v>109</v>
      </c>
      <c r="C41" s="24">
        <v>0</v>
      </c>
      <c r="D41" s="24">
        <v>0.5</v>
      </c>
      <c r="E41" s="24">
        <f t="shared" si="22"/>
        <v>0.5</v>
      </c>
      <c r="F41" s="23">
        <f t="shared" si="23"/>
        <v>0</v>
      </c>
    </row>
    <row r="42" spans="1:6" ht="82.8" x14ac:dyDescent="0.25">
      <c r="A42" s="30" t="s">
        <v>110</v>
      </c>
      <c r="B42" s="22" t="s">
        <v>111</v>
      </c>
      <c r="C42" s="24">
        <v>114.1</v>
      </c>
      <c r="D42" s="24">
        <v>114.1</v>
      </c>
      <c r="E42" s="24">
        <f t="shared" si="22"/>
        <v>0</v>
      </c>
      <c r="F42" s="23">
        <f t="shared" si="23"/>
        <v>100</v>
      </c>
    </row>
    <row r="43" spans="1:6" ht="82.8" x14ac:dyDescent="0.25">
      <c r="A43" s="30" t="s">
        <v>112</v>
      </c>
      <c r="B43" s="22" t="s">
        <v>113</v>
      </c>
      <c r="C43" s="24">
        <v>232.3</v>
      </c>
      <c r="D43" s="24">
        <v>232.3</v>
      </c>
      <c r="E43" s="24">
        <f t="shared" si="22"/>
        <v>0</v>
      </c>
      <c r="F43" s="23">
        <f t="shared" si="23"/>
        <v>100</v>
      </c>
    </row>
    <row r="44" spans="1:6" ht="41.4" x14ac:dyDescent="0.25">
      <c r="A44" s="30" t="s">
        <v>114</v>
      </c>
      <c r="B44" s="22" t="s">
        <v>115</v>
      </c>
      <c r="C44" s="24">
        <v>15.4</v>
      </c>
      <c r="D44" s="24">
        <v>15.4</v>
      </c>
      <c r="E44" s="24">
        <f t="shared" si="22"/>
        <v>0</v>
      </c>
      <c r="F44" s="23">
        <f t="shared" si="23"/>
        <v>100</v>
      </c>
    </row>
    <row r="45" spans="1:6" ht="69" x14ac:dyDescent="0.25">
      <c r="A45" s="30" t="s">
        <v>116</v>
      </c>
      <c r="B45" s="22" t="s">
        <v>117</v>
      </c>
      <c r="C45" s="24">
        <v>16.5</v>
      </c>
      <c r="D45" s="24">
        <v>21.2</v>
      </c>
      <c r="E45" s="24">
        <f t="shared" si="22"/>
        <v>4.6999999999999993</v>
      </c>
      <c r="F45" s="23">
        <f t="shared" si="23"/>
        <v>128.4848484848485</v>
      </c>
    </row>
    <row r="46" spans="1:6" ht="69" x14ac:dyDescent="0.25">
      <c r="A46" s="30" t="s">
        <v>118</v>
      </c>
      <c r="B46" s="22" t="s">
        <v>117</v>
      </c>
      <c r="C46" s="24">
        <v>4.3</v>
      </c>
      <c r="D46" s="24">
        <v>4.3</v>
      </c>
      <c r="E46" s="24">
        <f t="shared" si="22"/>
        <v>0</v>
      </c>
      <c r="F46" s="23">
        <f t="shared" si="23"/>
        <v>100</v>
      </c>
    </row>
    <row r="47" spans="1:6" ht="69" x14ac:dyDescent="0.25">
      <c r="A47" s="30" t="s">
        <v>119</v>
      </c>
      <c r="B47" s="22" t="s">
        <v>117</v>
      </c>
      <c r="C47" s="24">
        <v>50.6</v>
      </c>
      <c r="D47" s="24">
        <v>131.1</v>
      </c>
      <c r="E47" s="24">
        <f t="shared" si="22"/>
        <v>80.5</v>
      </c>
      <c r="F47" s="23">
        <f t="shared" si="23"/>
        <v>259.09090909090907</v>
      </c>
    </row>
    <row r="48" spans="1:6" ht="82.8" x14ac:dyDescent="0.25">
      <c r="A48" s="30" t="s">
        <v>120</v>
      </c>
      <c r="B48" s="22" t="s">
        <v>121</v>
      </c>
      <c r="C48" s="24">
        <v>9.9</v>
      </c>
      <c r="D48" s="24">
        <v>12.4</v>
      </c>
      <c r="E48" s="24">
        <f t="shared" si="22"/>
        <v>2.5</v>
      </c>
      <c r="F48" s="23">
        <f t="shared" si="23"/>
        <v>125.25252525252526</v>
      </c>
    </row>
    <row r="49" spans="1:6" ht="96.6" x14ac:dyDescent="0.25">
      <c r="A49" s="30" t="s">
        <v>122</v>
      </c>
      <c r="B49" s="22" t="s">
        <v>123</v>
      </c>
      <c r="C49" s="24">
        <v>0</v>
      </c>
      <c r="D49" s="24">
        <v>5.4</v>
      </c>
      <c r="E49" s="24">
        <f t="shared" si="22"/>
        <v>5.4</v>
      </c>
      <c r="F49" s="23">
        <f t="shared" si="23"/>
        <v>0</v>
      </c>
    </row>
    <row r="50" spans="1:6" ht="13.8" customHeight="1" x14ac:dyDescent="0.25">
      <c r="A50" s="19" t="s">
        <v>92</v>
      </c>
      <c r="B50" s="25" t="s">
        <v>93</v>
      </c>
      <c r="C50" s="26">
        <f>C51+C53</f>
        <v>120</v>
      </c>
      <c r="D50" s="26">
        <f t="shared" ref="D50:E50" si="24">D51+D53</f>
        <v>235.6</v>
      </c>
      <c r="E50" s="26">
        <f t="shared" si="24"/>
        <v>115.6</v>
      </c>
      <c r="F50" s="21">
        <f t="shared" si="1"/>
        <v>196.33333333333334</v>
      </c>
    </row>
    <row r="51" spans="1:6" x14ac:dyDescent="0.25">
      <c r="A51" s="28" t="s">
        <v>124</v>
      </c>
      <c r="B51" s="25" t="s">
        <v>125</v>
      </c>
      <c r="C51" s="26">
        <f>C52</f>
        <v>0</v>
      </c>
      <c r="D51" s="26">
        <f t="shared" ref="D51:F51" si="25">D52</f>
        <v>-11.1</v>
      </c>
      <c r="E51" s="26">
        <f t="shared" si="25"/>
        <v>-11.1</v>
      </c>
      <c r="F51" s="26">
        <f t="shared" si="25"/>
        <v>0</v>
      </c>
    </row>
    <row r="52" spans="1:6" ht="27.6" x14ac:dyDescent="0.25">
      <c r="A52" s="30" t="s">
        <v>126</v>
      </c>
      <c r="B52" s="22" t="s">
        <v>127</v>
      </c>
      <c r="C52" s="24">
        <v>0</v>
      </c>
      <c r="D52" s="24">
        <v>-11.1</v>
      </c>
      <c r="E52" s="24">
        <f t="shared" ref="E52" si="26">D52-C52</f>
        <v>-11.1</v>
      </c>
      <c r="F52" s="23">
        <f t="shared" ref="F52" si="27">IF(C52=0,0,D52/C52*100)</f>
        <v>0</v>
      </c>
    </row>
    <row r="53" spans="1:6" x14ac:dyDescent="0.25">
      <c r="A53" s="28" t="s">
        <v>94</v>
      </c>
      <c r="B53" s="25" t="s">
        <v>93</v>
      </c>
      <c r="C53" s="26">
        <f>C54</f>
        <v>120</v>
      </c>
      <c r="D53" s="26">
        <f t="shared" ref="D53:F53" si="28">D54</f>
        <v>246.7</v>
      </c>
      <c r="E53" s="26">
        <f t="shared" si="28"/>
        <v>126.69999999999999</v>
      </c>
      <c r="F53" s="26">
        <f t="shared" si="28"/>
        <v>205.58333333333331</v>
      </c>
    </row>
    <row r="54" spans="1:6" ht="27.6" x14ac:dyDescent="0.25">
      <c r="A54" s="30" t="s">
        <v>95</v>
      </c>
      <c r="B54" s="27" t="s">
        <v>96</v>
      </c>
      <c r="C54" s="24">
        <v>120</v>
      </c>
      <c r="D54" s="24">
        <v>246.7</v>
      </c>
      <c r="E54" s="24">
        <f t="shared" ref="E54" si="29">D54-C54</f>
        <v>126.69999999999999</v>
      </c>
      <c r="F54" s="23">
        <f t="shared" si="1"/>
        <v>205.58333333333331</v>
      </c>
    </row>
    <row r="55" spans="1:6" s="6" customFormat="1" x14ac:dyDescent="0.25">
      <c r="A55" s="19" t="s">
        <v>71</v>
      </c>
      <c r="B55" s="41" t="s">
        <v>72</v>
      </c>
      <c r="C55" s="21">
        <f>C56+C62+C65</f>
        <v>-2158</v>
      </c>
      <c r="D55" s="21">
        <f>D56+D62+D65</f>
        <v>-2159.1999999999998</v>
      </c>
      <c r="E55" s="21">
        <f>E56+E62+E65</f>
        <v>-1.1999999999998181</v>
      </c>
      <c r="F55" s="21">
        <f t="shared" si="1"/>
        <v>100.05560704355885</v>
      </c>
    </row>
    <row r="56" spans="1:6" s="6" customFormat="1" ht="27.6" x14ac:dyDescent="0.25">
      <c r="A56" s="19" t="s">
        <v>73</v>
      </c>
      <c r="B56" s="25" t="s">
        <v>74</v>
      </c>
      <c r="C56" s="21">
        <f>C57+C60</f>
        <v>2991.8</v>
      </c>
      <c r="D56" s="21">
        <f t="shared" ref="D56:E56" si="30">D57+D60</f>
        <v>2991.8</v>
      </c>
      <c r="E56" s="21">
        <f t="shared" si="30"/>
        <v>0</v>
      </c>
      <c r="F56" s="21">
        <f t="shared" si="1"/>
        <v>100</v>
      </c>
    </row>
    <row r="57" spans="1:6" s="7" customFormat="1" ht="27.6" x14ac:dyDescent="0.25">
      <c r="A57" s="19" t="s">
        <v>75</v>
      </c>
      <c r="B57" s="25" t="s">
        <v>76</v>
      </c>
      <c r="C57" s="21">
        <f t="shared" ref="C57:E58" si="31">C58</f>
        <v>695.7</v>
      </c>
      <c r="D57" s="21">
        <f t="shared" si="31"/>
        <v>695.7</v>
      </c>
      <c r="E57" s="21">
        <f t="shared" si="31"/>
        <v>0</v>
      </c>
      <c r="F57" s="21">
        <f t="shared" si="1"/>
        <v>100</v>
      </c>
    </row>
    <row r="58" spans="1:6" ht="41.4" x14ac:dyDescent="0.25">
      <c r="A58" s="10" t="s">
        <v>77</v>
      </c>
      <c r="B58" s="22" t="s">
        <v>78</v>
      </c>
      <c r="C58" s="23">
        <f t="shared" si="31"/>
        <v>695.7</v>
      </c>
      <c r="D58" s="23">
        <f t="shared" si="31"/>
        <v>695.7</v>
      </c>
      <c r="E58" s="23">
        <f t="shared" si="31"/>
        <v>0</v>
      </c>
      <c r="F58" s="23">
        <f t="shared" si="1"/>
        <v>100</v>
      </c>
    </row>
    <row r="59" spans="1:6" ht="69" x14ac:dyDescent="0.25">
      <c r="A59" s="10" t="s">
        <v>79</v>
      </c>
      <c r="B59" s="31" t="s">
        <v>41</v>
      </c>
      <c r="C59" s="24">
        <v>695.7</v>
      </c>
      <c r="D59" s="24">
        <v>695.7</v>
      </c>
      <c r="E59" s="24">
        <f t="shared" ref="E59:E61" si="32">D59-C59</f>
        <v>0</v>
      </c>
      <c r="F59" s="23">
        <f t="shared" si="1"/>
        <v>100</v>
      </c>
    </row>
    <row r="60" spans="1:6" s="6" customFormat="1" x14ac:dyDescent="0.25">
      <c r="A60" s="19" t="s">
        <v>80</v>
      </c>
      <c r="B60" s="32" t="s">
        <v>81</v>
      </c>
      <c r="C60" s="21">
        <f t="shared" ref="C60:E60" si="33">C61</f>
        <v>2296.1</v>
      </c>
      <c r="D60" s="21">
        <f t="shared" si="33"/>
        <v>2296.1</v>
      </c>
      <c r="E60" s="21">
        <f t="shared" si="33"/>
        <v>0</v>
      </c>
      <c r="F60" s="21">
        <f t="shared" si="1"/>
        <v>100</v>
      </c>
    </row>
    <row r="61" spans="1:6" s="8" customFormat="1" ht="69" x14ac:dyDescent="0.25">
      <c r="A61" s="10" t="s">
        <v>82</v>
      </c>
      <c r="B61" s="33" t="s">
        <v>42</v>
      </c>
      <c r="C61" s="24">
        <v>2296.1</v>
      </c>
      <c r="D61" s="24">
        <v>2296.1</v>
      </c>
      <c r="E61" s="24">
        <f t="shared" si="32"/>
        <v>0</v>
      </c>
      <c r="F61" s="23">
        <f t="shared" si="1"/>
        <v>100</v>
      </c>
    </row>
    <row r="62" spans="1:6" s="7" customFormat="1" ht="82.8" customHeight="1" x14ac:dyDescent="0.25">
      <c r="A62" s="34" t="s">
        <v>83</v>
      </c>
      <c r="B62" s="35" t="s">
        <v>84</v>
      </c>
      <c r="C62" s="26">
        <f t="shared" ref="C62:E63" si="34">C63</f>
        <v>648.5</v>
      </c>
      <c r="D62" s="26">
        <f t="shared" si="34"/>
        <v>648.5</v>
      </c>
      <c r="E62" s="26">
        <f t="shared" si="34"/>
        <v>0</v>
      </c>
      <c r="F62" s="21">
        <f t="shared" si="1"/>
        <v>100</v>
      </c>
    </row>
    <row r="63" spans="1:6" s="7" customFormat="1" ht="96.6" x14ac:dyDescent="0.25">
      <c r="A63" s="36" t="s">
        <v>85</v>
      </c>
      <c r="B63" s="35" t="s">
        <v>86</v>
      </c>
      <c r="C63" s="26">
        <f>C64</f>
        <v>648.5</v>
      </c>
      <c r="D63" s="26">
        <f t="shared" si="34"/>
        <v>648.5</v>
      </c>
      <c r="E63" s="26">
        <f t="shared" si="34"/>
        <v>0</v>
      </c>
      <c r="F63" s="21">
        <f t="shared" si="1"/>
        <v>100</v>
      </c>
    </row>
    <row r="64" spans="1:6" s="7" customFormat="1" ht="55.2" x14ac:dyDescent="0.25">
      <c r="A64" s="37" t="s">
        <v>97</v>
      </c>
      <c r="B64" s="38" t="s">
        <v>87</v>
      </c>
      <c r="C64" s="24">
        <v>648.5</v>
      </c>
      <c r="D64" s="24">
        <v>648.5</v>
      </c>
      <c r="E64" s="24">
        <f t="shared" ref="E64" si="35">D64-C64</f>
        <v>0</v>
      </c>
      <c r="F64" s="23">
        <f t="shared" si="1"/>
        <v>100</v>
      </c>
    </row>
    <row r="65" spans="1:6" s="7" customFormat="1" ht="41.4" x14ac:dyDescent="0.25">
      <c r="A65" s="19" t="s">
        <v>88</v>
      </c>
      <c r="B65" s="39" t="s">
        <v>89</v>
      </c>
      <c r="C65" s="26">
        <f t="shared" ref="C65:E66" si="36">C66</f>
        <v>-5798.3</v>
      </c>
      <c r="D65" s="26">
        <f t="shared" si="36"/>
        <v>-5799.5</v>
      </c>
      <c r="E65" s="26">
        <f>E66</f>
        <v>-1.1999999999998181</v>
      </c>
      <c r="F65" s="21">
        <f t="shared" si="1"/>
        <v>100.02069572115965</v>
      </c>
    </row>
    <row r="66" spans="1:6" s="7" customFormat="1" ht="55.2" x14ac:dyDescent="0.25">
      <c r="A66" s="19" t="s">
        <v>90</v>
      </c>
      <c r="B66" s="39" t="s">
        <v>91</v>
      </c>
      <c r="C66" s="26">
        <f>C67</f>
        <v>-5798.3</v>
      </c>
      <c r="D66" s="26">
        <f t="shared" si="36"/>
        <v>-5799.5</v>
      </c>
      <c r="E66" s="26">
        <f t="shared" si="36"/>
        <v>-1.1999999999998181</v>
      </c>
      <c r="F66" s="21">
        <f t="shared" si="1"/>
        <v>100.02069572115965</v>
      </c>
    </row>
    <row r="67" spans="1:6" s="7" customFormat="1" ht="55.2" x14ac:dyDescent="0.25">
      <c r="A67" s="10" t="s">
        <v>98</v>
      </c>
      <c r="B67" s="40" t="s">
        <v>43</v>
      </c>
      <c r="C67" s="24">
        <v>-5798.3</v>
      </c>
      <c r="D67" s="24">
        <v>-5799.5</v>
      </c>
      <c r="E67" s="24">
        <f t="shared" ref="E67" si="37">D67-C67</f>
        <v>-1.1999999999998181</v>
      </c>
      <c r="F67" s="23">
        <f t="shared" si="1"/>
        <v>100.02069572115965</v>
      </c>
    </row>
    <row r="79" spans="1:6" x14ac:dyDescent="0.25">
      <c r="A79" s="3"/>
    </row>
    <row r="80" spans="1:6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5" spans="1:1" x14ac:dyDescent="0.25">
      <c r="A105" s="3"/>
    </row>
    <row r="106" spans="1:1" x14ac:dyDescent="0.25">
      <c r="A106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7" spans="1:1" x14ac:dyDescent="0.25">
      <c r="A137" s="3"/>
    </row>
    <row r="138" spans="1:1" x14ac:dyDescent="0.25">
      <c r="A138" s="3"/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9055118110236221" right="0.5118110236220472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</vt:lpstr>
      <vt:lpstr>'1 квартал'!Заголовки_для_печати</vt:lpstr>
      <vt:lpstr>'1 квартал'!Область_печати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2020-04-09T07:10:42Z</dcterms:modified>
</cp:coreProperties>
</file>